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1\Drafts\"/>
    </mc:Choice>
  </mc:AlternateContent>
  <bookViews>
    <workbookView xWindow="0" yWindow="0" windowWidth="18345" windowHeight="6480" activeTab="1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2" l="1"/>
  <c r="O38" i="2"/>
  <c r="P38" i="2"/>
  <c r="R38" i="2"/>
  <c r="N39" i="2"/>
  <c r="O39" i="2"/>
  <c r="P39" i="2"/>
  <c r="R39" i="2"/>
  <c r="E39" i="2" s="1"/>
  <c r="N40" i="2"/>
  <c r="O40" i="2"/>
  <c r="P40" i="2"/>
  <c r="R40" i="2" s="1"/>
  <c r="N41" i="2"/>
  <c r="O41" i="2"/>
  <c r="P41" i="2"/>
  <c r="R41" i="2" s="1"/>
  <c r="N42" i="2"/>
  <c r="O42" i="2"/>
  <c r="P42" i="2"/>
  <c r="R42" i="2"/>
  <c r="N43" i="2"/>
  <c r="O43" i="2"/>
  <c r="P43" i="2"/>
  <c r="R43" i="2"/>
  <c r="N44" i="2"/>
  <c r="O44" i="2"/>
  <c r="P44" i="2"/>
  <c r="R44" i="2" s="1"/>
  <c r="N45" i="2"/>
  <c r="O45" i="2"/>
  <c r="P45" i="2"/>
  <c r="R45" i="2" s="1"/>
  <c r="N46" i="2"/>
  <c r="O46" i="2"/>
  <c r="P46" i="2"/>
  <c r="R46" i="2" s="1"/>
  <c r="E46" i="2" s="1"/>
  <c r="N47" i="2"/>
  <c r="O47" i="2"/>
  <c r="P47" i="2"/>
  <c r="R47" i="2"/>
  <c r="N48" i="2"/>
  <c r="O48" i="2"/>
  <c r="P48" i="2"/>
  <c r="R48" i="2"/>
  <c r="N49" i="2"/>
  <c r="O49" i="2"/>
  <c r="P49" i="2"/>
  <c r="R49" i="2" s="1"/>
  <c r="E38" i="2"/>
  <c r="E43" i="2"/>
  <c r="E47" i="2" l="1"/>
  <c r="E42" i="2"/>
  <c r="E45" i="2"/>
  <c r="E41" i="2"/>
  <c r="E49" i="2"/>
  <c r="E48" i="2"/>
  <c r="E44" i="2"/>
  <c r="E40" i="2"/>
  <c r="N57" i="2"/>
  <c r="O57" i="2"/>
  <c r="P57" i="2"/>
  <c r="R57" i="2"/>
  <c r="E57" i="2" s="1"/>
  <c r="P13" i="2"/>
  <c r="S46" i="2" s="1"/>
  <c r="O13" i="2"/>
  <c r="N13" i="2"/>
  <c r="N5" i="2"/>
  <c r="O5" i="2"/>
  <c r="P5" i="2"/>
  <c r="S38" i="2" s="1"/>
  <c r="N6" i="2"/>
  <c r="O6" i="2"/>
  <c r="P6" i="2"/>
  <c r="S39" i="2" s="1"/>
  <c r="N7" i="2"/>
  <c r="O7" i="2"/>
  <c r="P7" i="2"/>
  <c r="S40" i="2" s="1"/>
  <c r="N8" i="2"/>
  <c r="O8" i="2"/>
  <c r="P8" i="2"/>
  <c r="S41" i="2" s="1"/>
  <c r="N9" i="2"/>
  <c r="O9" i="2"/>
  <c r="P9" i="2"/>
  <c r="S42" i="2" s="1"/>
  <c r="N10" i="2"/>
  <c r="O10" i="2"/>
  <c r="P10" i="2"/>
  <c r="S43" i="2" s="1"/>
  <c r="N11" i="2"/>
  <c r="O11" i="2"/>
  <c r="P11" i="2"/>
  <c r="S44" i="2" s="1"/>
  <c r="N12" i="2"/>
  <c r="O12" i="2"/>
  <c r="P12" i="2"/>
  <c r="S45" i="2" s="1"/>
  <c r="N14" i="2"/>
  <c r="O14" i="2"/>
  <c r="P14" i="2"/>
  <c r="S47" i="2" s="1"/>
  <c r="N15" i="2"/>
  <c r="O15" i="2"/>
  <c r="P15" i="2"/>
  <c r="S48" i="2" s="1"/>
  <c r="N16" i="2"/>
  <c r="O16" i="2"/>
  <c r="P16" i="2"/>
  <c r="S49" i="2" s="1"/>
  <c r="N21" i="2" l="1"/>
  <c r="O21" i="2"/>
  <c r="P21" i="2"/>
  <c r="P60" i="2" l="1"/>
  <c r="R60" i="2" s="1"/>
  <c r="O60" i="2"/>
  <c r="N60" i="2"/>
  <c r="P27" i="2"/>
  <c r="O27" i="2"/>
  <c r="N27" i="2"/>
  <c r="E60" i="2" l="1"/>
  <c r="S60" i="2"/>
  <c r="N26" i="2"/>
  <c r="N28" i="2"/>
  <c r="G35" i="2" l="1"/>
  <c r="H35" i="2"/>
  <c r="I35" i="2"/>
  <c r="J35" i="2"/>
  <c r="K35" i="2"/>
  <c r="L35" i="2"/>
  <c r="M35" i="2"/>
  <c r="F35" i="2"/>
  <c r="P61" i="2" l="1"/>
  <c r="R61" i="2" s="1"/>
  <c r="E61" i="2" s="1"/>
  <c r="O61" i="2"/>
  <c r="N61" i="2"/>
  <c r="P51" i="2"/>
  <c r="R51" i="2" s="1"/>
  <c r="O51" i="2"/>
  <c r="N51" i="2"/>
  <c r="P59" i="2"/>
  <c r="R59" i="2" s="1"/>
  <c r="E59" i="2" s="1"/>
  <c r="O59" i="2"/>
  <c r="N59" i="2"/>
  <c r="P58" i="2"/>
  <c r="R58" i="2" s="1"/>
  <c r="E58" i="2" s="1"/>
  <c r="O58" i="2"/>
  <c r="N58" i="2"/>
  <c r="P50" i="2"/>
  <c r="R50" i="2" s="1"/>
  <c r="O50" i="2"/>
  <c r="N50" i="2"/>
  <c r="N52" i="2"/>
  <c r="O52" i="2"/>
  <c r="P52" i="2"/>
  <c r="R52" i="2" s="1"/>
  <c r="N62" i="2"/>
  <c r="O62" i="2"/>
  <c r="P62" i="2"/>
  <c r="R62" i="2" s="1"/>
  <c r="G36" i="2"/>
  <c r="H36" i="2"/>
  <c r="I36" i="2"/>
  <c r="J36" i="2"/>
  <c r="K36" i="2"/>
  <c r="L36" i="2"/>
  <c r="M36" i="2"/>
  <c r="F36" i="2"/>
  <c r="N56" i="2"/>
  <c r="O56" i="2"/>
  <c r="P56" i="2"/>
  <c r="R56" i="2" s="1"/>
  <c r="E56" i="2" s="1"/>
  <c r="N53" i="2"/>
  <c r="O53" i="2"/>
  <c r="P53" i="2"/>
  <c r="R53" i="2" s="1"/>
  <c r="N63" i="2"/>
  <c r="O63" i="2"/>
  <c r="P63" i="2"/>
  <c r="R63" i="2" s="1"/>
  <c r="E63" i="2" s="1"/>
  <c r="N54" i="2"/>
  <c r="O54" i="2"/>
  <c r="P54" i="2"/>
  <c r="R54" i="2" s="1"/>
  <c r="N64" i="2"/>
  <c r="O64" i="2"/>
  <c r="P64" i="2"/>
  <c r="R64" i="2" s="1"/>
  <c r="E64" i="2" s="1"/>
  <c r="N55" i="2"/>
  <c r="O55" i="2"/>
  <c r="P55" i="2"/>
  <c r="R55" i="2" s="1"/>
  <c r="N65" i="2"/>
  <c r="O65" i="2"/>
  <c r="P65" i="2"/>
  <c r="R65" i="2" s="1"/>
  <c r="E65" i="2" s="1"/>
  <c r="N23" i="2"/>
  <c r="O23" i="2"/>
  <c r="P23" i="2"/>
  <c r="N17" i="2"/>
  <c r="O17" i="2"/>
  <c r="P17" i="2"/>
  <c r="N25" i="2"/>
  <c r="O25" i="2"/>
  <c r="P25" i="2"/>
  <c r="S58" i="2" s="1"/>
  <c r="O26" i="2"/>
  <c r="P26" i="2"/>
  <c r="N18" i="2"/>
  <c r="O18" i="2"/>
  <c r="P18" i="2"/>
  <c r="O28" i="2"/>
  <c r="P28" i="2"/>
  <c r="N19" i="2"/>
  <c r="O19" i="2"/>
  <c r="P19" i="2"/>
  <c r="N29" i="2"/>
  <c r="O29" i="2"/>
  <c r="P29" i="2"/>
  <c r="N20" i="2"/>
  <c r="O20" i="2"/>
  <c r="P20" i="2"/>
  <c r="N30" i="2"/>
  <c r="O30" i="2"/>
  <c r="P30" i="2"/>
  <c r="S63" i="2" s="1"/>
  <c r="N31" i="2"/>
  <c r="O31" i="2"/>
  <c r="P31" i="2"/>
  <c r="N22" i="2"/>
  <c r="O22" i="2"/>
  <c r="P22" i="2"/>
  <c r="N32" i="2"/>
  <c r="O32" i="2"/>
  <c r="P32" i="2"/>
  <c r="S65" i="2" s="1"/>
  <c r="P37" i="2"/>
  <c r="R37" i="2" s="1"/>
  <c r="O37" i="2"/>
  <c r="N37" i="2"/>
  <c r="N4" i="2"/>
  <c r="P4" i="2"/>
  <c r="O4" i="2"/>
  <c r="S64" i="2" l="1"/>
  <c r="S56" i="2"/>
  <c r="E37" i="2"/>
  <c r="S37" i="2"/>
  <c r="E51" i="2"/>
  <c r="S51" i="2"/>
  <c r="E55" i="2"/>
  <c r="S55" i="2"/>
  <c r="E53" i="2"/>
  <c r="S53" i="2"/>
  <c r="E52" i="2"/>
  <c r="S52" i="2"/>
  <c r="E54" i="2"/>
  <c r="S54" i="2"/>
  <c r="E50" i="2"/>
  <c r="S50" i="2"/>
  <c r="E62" i="2"/>
  <c r="S62" i="2"/>
</calcChain>
</file>

<file path=xl/comments1.xml><?xml version="1.0" encoding="utf-8"?>
<comments xmlns="http://schemas.openxmlformats.org/spreadsheetml/2006/main">
  <authors>
    <author>Kazuyoshi Uesaka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K21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</commentList>
</comments>
</file>

<file path=xl/sharedStrings.xml><?xml version="1.0" encoding="utf-8"?>
<sst xmlns="http://schemas.openxmlformats.org/spreadsheetml/2006/main" count="180" uniqueCount="73">
  <si>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</si>
  <si>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</si>
  <si>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</si>
  <si>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</si>
  <si>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</si>
  <si>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</si>
  <si>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</si>
  <si>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</si>
  <si>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</si>
  <si>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</si>
  <si>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</si>
  <si>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</si>
  <si>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</si>
  <si>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</si>
  <si>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</si>
  <si>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</si>
  <si>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</si>
  <si>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</si>
  <si>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</si>
  <si>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</si>
  <si>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</si>
  <si>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</si>
  <si>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</si>
  <si>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</si>
  <si>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</si>
  <si>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</si>
  <si>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</si>
  <si>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</si>
  <si>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</si>
  <si>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</si>
  <si>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</si>
  <si>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</si>
  <si>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</si>
  <si>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</si>
  <si>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</si>
  <si>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</si>
  <si>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</si>
  <si>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Simulation results with impairments</t>
  </si>
  <si>
    <t>R4-167382
R4-167383
R4-167384</t>
  </si>
  <si>
    <t>3GPP TSG-RAN WG4 meeting #81
Reno, Nevada, USA, 14 – 19 November, 2016</t>
  </si>
  <si>
    <t>EPA1 2x1 low (640ms)</t>
  </si>
  <si>
    <t>Metric</t>
  </si>
  <si>
    <t>1% pm-bch</t>
  </si>
  <si>
    <t>70% of max tput</t>
  </si>
  <si>
    <t>1% pm-dsg</t>
  </si>
  <si>
    <t>CE Mode B ETU1 2x1 low Rep32</t>
  </si>
  <si>
    <t>CE Mode A TM9 EPA5 2x1 low, 504bits, Rep8</t>
  </si>
  <si>
    <t>CE Mode A TM2 EPA5 2x1 low, Rep1</t>
  </si>
  <si>
    <t>CE Mode B TM2 ETU1 2x1 low, Rep64</t>
  </si>
  <si>
    <t>R4-1609681</t>
  </si>
  <si>
    <t>6.1.2</t>
  </si>
  <si>
    <t>EPA1 2x1 low (4x40ms)</t>
  </si>
  <si>
    <t>EPA1 2x1 low (5x40ms)</t>
  </si>
  <si>
    <t>EPA1 2x1 low (8x40ms)</t>
  </si>
  <si>
    <t>EPA1 2x1 low (10x40ms)</t>
  </si>
  <si>
    <t>EPA1 2x1 low (12x40ms)</t>
  </si>
  <si>
    <t>EPA1 2x1 low (14x40ms)</t>
  </si>
  <si>
    <t>EPA1 2x1 low (16x40ms)</t>
  </si>
  <si>
    <t>EPA1 2x1 low (20x40ms)</t>
  </si>
  <si>
    <t>EPA1 2x1 low (27x40ms)</t>
  </si>
  <si>
    <t>EPA1 2x1 low (40x40ms)</t>
  </si>
  <si>
    <t>EPA1 2x1 low (90x40ms)</t>
  </si>
  <si>
    <t>EPA1 2x1 low (23x40ms)</t>
  </si>
  <si>
    <t>[-12.3]</t>
  </si>
  <si>
    <t>[-11]</t>
  </si>
  <si>
    <t>[-7.5]</t>
  </si>
  <si>
    <t>R4-1609664</t>
  </si>
  <si>
    <t>R4-1609114
R4-1609116
R4-1609117</t>
  </si>
  <si>
    <t>R4-1609267
R4-1609268</t>
  </si>
  <si>
    <t>R4-1609463
R4-1609466
R4-1609467</t>
  </si>
  <si>
    <t>R4-1609682
R4-1609683
R4-1609684</t>
  </si>
  <si>
    <t>Common Margin</t>
  </si>
  <si>
    <t>Diff from ideal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</si>
</sst>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0" fillId="4" borderId="1" xfId="0" applyFill="1" applyBorder="1"/>
    <xf numFmtId="164" fontId="0" fillId="0" borderId="1" xfId="0" applyNumberFormat="1" applyBorder="1"/>
    <xf numFmtId="164" fontId="0" fillId="0" borderId="0" xfId="0" applyNumberFormat="1"/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164" fontId="4" fillId="0" borderId="1" xfId="0" applyNumberFormat="1" applyFont="1" applyFill="1" applyBorder="1"/>
    <xf numFmtId="0" fontId="0" fillId="4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85" zoomScaleNormal="85" workbookViewId="0">
      <selection activeCell="B11" sqref="B11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39</v>
      </c>
    </row>
    <row r="3" spans="1:2" x14ac:dyDescent="0.25">
      <c r="A3" t="s">
        <v>0</v>
      </c>
      <c r="B3" t="s">
        <v>49</v>
      </c>
    </row>
    <row r="4" spans="1:2" x14ac:dyDescent="0.25">
      <c r="A4" t="s">
        <v>1</v>
      </c>
      <c r="B4" t="s">
        <v>50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10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9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8"/>
  <sheetViews>
    <sheetView tabSelected="1" zoomScale="85" zoomScaleNormal="85" workbookViewId="0">
      <pane xSplit="3" ySplit="3" topLeftCell="D52" activePane="bottomRight" state="frozen"/>
      <selection pane="topRight" activeCell="D1" sqref="D1"/>
      <selection pane="bottomLeft" activeCell="A4" sqref="A4"/>
      <selection pane="bottomRight" activeCell="G62" sqref="G62"/>
    </sheetView>
  </sheetViews>
  <sheetFormatPr defaultRowHeight="15" x14ac:dyDescent="0.25"/>
  <cols>
    <col min="3" max="3" width="41" bestFit="1" customWidth="1"/>
    <col min="4" max="4" width="15.42578125" customWidth="1"/>
    <col min="5" max="19" width="12.7109375" customWidth="1"/>
  </cols>
  <sheetData>
    <row r="1" spans="1:16" x14ac:dyDescent="0.25">
      <c r="C1" s="5" t="s">
        <v>11</v>
      </c>
      <c r="D1" s="5"/>
    </row>
    <row r="2" spans="1:16" x14ac:dyDescent="0.25">
      <c r="A2" s="1"/>
      <c r="B2" s="1"/>
      <c r="C2" s="1" t="s">
        <v>12</v>
      </c>
      <c r="D2" s="1"/>
      <c r="E2" s="1"/>
      <c r="F2" s="1" t="s">
        <v>8</v>
      </c>
      <c r="G2" s="1" t="s">
        <v>18</v>
      </c>
      <c r="H2" s="1" t="s">
        <v>20</v>
      </c>
      <c r="I2" s="1" t="s">
        <v>21</v>
      </c>
      <c r="J2" s="1" t="s">
        <v>19</v>
      </c>
      <c r="K2" s="1" t="s">
        <v>17</v>
      </c>
      <c r="L2" s="1" t="s">
        <v>22</v>
      </c>
      <c r="M2" s="1" t="s">
        <v>23</v>
      </c>
      <c r="N2" s="2"/>
      <c r="O2" s="2"/>
      <c r="P2" s="2"/>
    </row>
    <row r="3" spans="1:16" ht="45" x14ac:dyDescent="0.25">
      <c r="A3" s="1"/>
      <c r="B3" s="1"/>
      <c r="C3" s="1" t="s">
        <v>13</v>
      </c>
      <c r="D3" s="1" t="s">
        <v>41</v>
      </c>
      <c r="E3" s="1"/>
      <c r="F3" s="3" t="s">
        <v>70</v>
      </c>
      <c r="G3" s="3" t="s">
        <v>69</v>
      </c>
      <c r="H3" s="3" t="s">
        <v>67</v>
      </c>
      <c r="I3" s="1" t="s">
        <v>66</v>
      </c>
      <c r="J3" s="3" t="s">
        <v>68</v>
      </c>
      <c r="K3" s="3" t="s">
        <v>38</v>
      </c>
      <c r="L3" s="1"/>
      <c r="M3" s="1"/>
      <c r="N3" s="2" t="s">
        <v>24</v>
      </c>
      <c r="O3" s="2" t="s">
        <v>25</v>
      </c>
      <c r="P3" s="2" t="s">
        <v>26</v>
      </c>
    </row>
    <row r="4" spans="1:16" x14ac:dyDescent="0.25">
      <c r="A4" s="1" t="s">
        <v>29</v>
      </c>
      <c r="B4" s="1" t="s">
        <v>14</v>
      </c>
      <c r="C4" s="1" t="s">
        <v>31</v>
      </c>
      <c r="D4" s="1" t="s">
        <v>42</v>
      </c>
      <c r="E4" s="1"/>
      <c r="F4" s="11">
        <v>-5.0999999999999996</v>
      </c>
      <c r="G4" s="11">
        <v>-3.9</v>
      </c>
      <c r="H4" s="7">
        <v>-3.9</v>
      </c>
      <c r="I4" s="11"/>
      <c r="J4" s="11"/>
      <c r="K4" s="1">
        <v>-6</v>
      </c>
      <c r="L4" s="1"/>
      <c r="M4" s="1"/>
      <c r="N4" s="4">
        <f t="shared" ref="N4:N22" si="0">_xlfn.STDEV.P(F4:M4)</f>
        <v>0.88423695919137335</v>
      </c>
      <c r="O4" s="4">
        <f t="shared" ref="O4:O22" si="1">MAX(F4:M4)-MIN(F4:M4)</f>
        <v>2.1</v>
      </c>
      <c r="P4" s="4">
        <f t="shared" ref="P4:P22" si="2">AVERAGE(F4:M4)</f>
        <v>-4.7249999999999996</v>
      </c>
    </row>
    <row r="5" spans="1:16" x14ac:dyDescent="0.25">
      <c r="A5" s="1"/>
      <c r="B5" s="1"/>
      <c r="C5" s="1" t="s">
        <v>51</v>
      </c>
      <c r="D5" s="1" t="s">
        <v>42</v>
      </c>
      <c r="E5" s="1"/>
      <c r="F5" s="11"/>
      <c r="G5" s="11" t="s">
        <v>65</v>
      </c>
      <c r="H5" s="11"/>
      <c r="I5" s="11"/>
      <c r="J5" s="11"/>
      <c r="K5" s="1"/>
      <c r="L5" s="1"/>
      <c r="M5" s="1"/>
      <c r="N5" s="4" t="e">
        <f t="shared" ref="N5:N16" si="3">_xlfn.STDEV.P(F5:M5)</f>
        <v>#DIV/0!</v>
      </c>
      <c r="O5" s="4">
        <f t="shared" ref="O5:O16" si="4">MAX(F5:M5)-MIN(F5:M5)</f>
        <v>0</v>
      </c>
      <c r="P5" s="4" t="e">
        <f t="shared" ref="P5:P16" si="5">AVERAGE(F5:M5)</f>
        <v>#DIV/0!</v>
      </c>
    </row>
    <row r="6" spans="1:16" x14ac:dyDescent="0.25">
      <c r="A6" s="1"/>
      <c r="B6" s="1"/>
      <c r="C6" s="1" t="s">
        <v>52</v>
      </c>
      <c r="D6" s="1" t="s">
        <v>42</v>
      </c>
      <c r="E6" s="1"/>
      <c r="F6" s="11"/>
      <c r="G6" s="11"/>
      <c r="H6" s="7">
        <v>-9</v>
      </c>
      <c r="I6" s="11"/>
      <c r="J6" s="11"/>
      <c r="K6" s="1"/>
      <c r="L6" s="1"/>
      <c r="M6" s="1"/>
      <c r="N6" s="4">
        <f t="shared" si="3"/>
        <v>0</v>
      </c>
      <c r="O6" s="4">
        <f t="shared" si="4"/>
        <v>0</v>
      </c>
      <c r="P6" s="4">
        <f t="shared" si="5"/>
        <v>-9</v>
      </c>
    </row>
    <row r="7" spans="1:16" x14ac:dyDescent="0.25">
      <c r="A7" s="1"/>
      <c r="B7" s="1"/>
      <c r="C7" s="1" t="s">
        <v>53</v>
      </c>
      <c r="D7" s="1" t="s">
        <v>42</v>
      </c>
      <c r="E7" s="1"/>
      <c r="F7" s="11"/>
      <c r="G7" s="11"/>
      <c r="H7" s="7">
        <v>-10</v>
      </c>
      <c r="I7" s="11"/>
      <c r="J7" s="11"/>
      <c r="K7" s="1"/>
      <c r="L7" s="1"/>
      <c r="M7" s="1"/>
      <c r="N7" s="4">
        <f t="shared" si="3"/>
        <v>0</v>
      </c>
      <c r="O7" s="4">
        <f t="shared" si="4"/>
        <v>0</v>
      </c>
      <c r="P7" s="4">
        <f t="shared" si="5"/>
        <v>-10</v>
      </c>
    </row>
    <row r="8" spans="1:16" x14ac:dyDescent="0.25">
      <c r="A8" s="1"/>
      <c r="B8" s="1"/>
      <c r="C8" s="1" t="s">
        <v>54</v>
      </c>
      <c r="D8" s="1" t="s">
        <v>42</v>
      </c>
      <c r="E8" s="1"/>
      <c r="F8" s="11"/>
      <c r="G8" s="11" t="s">
        <v>64</v>
      </c>
      <c r="H8" s="7">
        <v>-11</v>
      </c>
      <c r="I8" s="11"/>
      <c r="J8" s="11"/>
      <c r="K8" s="1"/>
      <c r="L8" s="1"/>
      <c r="M8" s="1"/>
      <c r="N8" s="4">
        <f t="shared" si="3"/>
        <v>0</v>
      </c>
      <c r="O8" s="4">
        <f t="shared" si="4"/>
        <v>0</v>
      </c>
      <c r="P8" s="4">
        <f t="shared" si="5"/>
        <v>-11</v>
      </c>
    </row>
    <row r="9" spans="1:16" x14ac:dyDescent="0.25">
      <c r="A9" s="1"/>
      <c r="B9" s="1"/>
      <c r="C9" s="1" t="s">
        <v>55</v>
      </c>
      <c r="D9" s="1" t="s">
        <v>42</v>
      </c>
      <c r="E9" s="1"/>
      <c r="F9" s="11"/>
      <c r="G9" s="11"/>
      <c r="H9" s="11"/>
      <c r="I9" s="11"/>
      <c r="J9" s="11"/>
      <c r="K9" s="1"/>
      <c r="L9" s="1"/>
      <c r="M9" s="1"/>
      <c r="N9" s="4" t="e">
        <f t="shared" si="3"/>
        <v>#DIV/0!</v>
      </c>
      <c r="O9" s="4">
        <f t="shared" si="4"/>
        <v>0</v>
      </c>
      <c r="P9" s="4" t="e">
        <f t="shared" si="5"/>
        <v>#DIV/0!</v>
      </c>
    </row>
    <row r="10" spans="1:16" x14ac:dyDescent="0.25">
      <c r="A10" s="1"/>
      <c r="B10" s="1"/>
      <c r="C10" s="1" t="s">
        <v>56</v>
      </c>
      <c r="D10" s="1" t="s">
        <v>42</v>
      </c>
      <c r="E10" s="1"/>
      <c r="F10" s="11"/>
      <c r="G10" s="11" t="s">
        <v>63</v>
      </c>
      <c r="H10" s="11"/>
      <c r="I10" s="11"/>
      <c r="J10" s="11"/>
      <c r="K10" s="1"/>
      <c r="L10" s="1"/>
      <c r="M10" s="1"/>
      <c r="N10" s="4" t="e">
        <f t="shared" si="3"/>
        <v>#DIV/0!</v>
      </c>
      <c r="O10" s="4">
        <f t="shared" si="4"/>
        <v>0</v>
      </c>
      <c r="P10" s="4" t="e">
        <f t="shared" si="5"/>
        <v>#DIV/0!</v>
      </c>
    </row>
    <row r="11" spans="1:16" x14ac:dyDescent="0.25">
      <c r="A11" s="1"/>
      <c r="B11" s="1"/>
      <c r="C11" s="1" t="s">
        <v>57</v>
      </c>
      <c r="D11" s="1" t="s">
        <v>42</v>
      </c>
      <c r="E11" s="1"/>
      <c r="F11" s="11">
        <v>-12.5</v>
      </c>
      <c r="G11" s="11"/>
      <c r="H11" s="7">
        <v>-12</v>
      </c>
      <c r="I11" s="11"/>
      <c r="J11" s="11"/>
      <c r="K11" s="1"/>
      <c r="L11" s="1"/>
      <c r="M11" s="1"/>
      <c r="N11" s="4">
        <f t="shared" si="3"/>
        <v>0.25</v>
      </c>
      <c r="O11" s="4">
        <f t="shared" si="4"/>
        <v>0.5</v>
      </c>
      <c r="P11" s="4">
        <f t="shared" si="5"/>
        <v>-12.25</v>
      </c>
    </row>
    <row r="12" spans="1:16" x14ac:dyDescent="0.25">
      <c r="A12" s="1"/>
      <c r="B12" s="1"/>
      <c r="C12" s="1" t="s">
        <v>58</v>
      </c>
      <c r="D12" s="1" t="s">
        <v>42</v>
      </c>
      <c r="E12" s="1"/>
      <c r="F12" s="11">
        <v>-13.6</v>
      </c>
      <c r="G12" s="11"/>
      <c r="H12" s="11"/>
      <c r="I12" s="11"/>
      <c r="J12" s="11"/>
      <c r="K12" s="1"/>
      <c r="L12" s="1"/>
      <c r="M12" s="1"/>
      <c r="N12" s="4">
        <f t="shared" si="3"/>
        <v>0</v>
      </c>
      <c r="O12" s="4">
        <f t="shared" si="4"/>
        <v>0</v>
      </c>
      <c r="P12" s="4">
        <f t="shared" si="5"/>
        <v>-13.6</v>
      </c>
    </row>
    <row r="13" spans="1:16" x14ac:dyDescent="0.25">
      <c r="A13" s="1"/>
      <c r="B13" s="1"/>
      <c r="C13" s="1" t="s">
        <v>62</v>
      </c>
      <c r="D13" s="1" t="s">
        <v>42</v>
      </c>
      <c r="E13" s="1"/>
      <c r="F13" s="16">
        <v>-13.8</v>
      </c>
      <c r="G13" s="11"/>
      <c r="H13" s="7">
        <v>-13</v>
      </c>
      <c r="I13" s="11"/>
      <c r="J13" s="11"/>
      <c r="K13" s="1"/>
      <c r="L13" s="1"/>
      <c r="M13" s="1"/>
      <c r="N13" s="4">
        <f t="shared" ref="N13" si="6">_xlfn.STDEV.P(F13:M13)</f>
        <v>0.40000000000000036</v>
      </c>
      <c r="O13" s="4">
        <f t="shared" ref="O13" si="7">MAX(F13:M13)-MIN(F13:M13)</f>
        <v>0.80000000000000071</v>
      </c>
      <c r="P13" s="4">
        <f t="shared" ref="P13" si="8">AVERAGE(F13:M13)</f>
        <v>-13.4</v>
      </c>
    </row>
    <row r="14" spans="1:16" x14ac:dyDescent="0.25">
      <c r="A14" s="1"/>
      <c r="B14" s="1"/>
      <c r="C14" s="1" t="s">
        <v>59</v>
      </c>
      <c r="D14" s="1" t="s">
        <v>42</v>
      </c>
      <c r="E14" s="1"/>
      <c r="F14" s="16">
        <v>-14.4</v>
      </c>
      <c r="G14" s="11"/>
      <c r="H14" s="7">
        <v>-14</v>
      </c>
      <c r="I14" s="11"/>
      <c r="J14" s="11"/>
      <c r="K14" s="1"/>
      <c r="L14" s="1"/>
      <c r="M14" s="1"/>
      <c r="N14" s="4">
        <f t="shared" si="3"/>
        <v>0.20000000000000018</v>
      </c>
      <c r="O14" s="4">
        <f t="shared" si="4"/>
        <v>0.40000000000000036</v>
      </c>
      <c r="P14" s="4">
        <f t="shared" si="5"/>
        <v>-14.2</v>
      </c>
    </row>
    <row r="15" spans="1:16" x14ac:dyDescent="0.25">
      <c r="A15" s="1"/>
      <c r="B15" s="1"/>
      <c r="C15" s="1" t="s">
        <v>60</v>
      </c>
      <c r="D15" s="1" t="s">
        <v>42</v>
      </c>
      <c r="E15" s="1"/>
      <c r="F15" s="11"/>
      <c r="G15" s="11"/>
      <c r="H15" s="7">
        <v>-15</v>
      </c>
      <c r="I15" s="11"/>
      <c r="J15" s="11"/>
      <c r="K15" s="1"/>
      <c r="L15" s="1"/>
      <c r="M15" s="1"/>
      <c r="N15" s="4">
        <f t="shared" si="3"/>
        <v>0</v>
      </c>
      <c r="O15" s="4">
        <f t="shared" si="4"/>
        <v>0</v>
      </c>
      <c r="P15" s="4">
        <f t="shared" si="5"/>
        <v>-15</v>
      </c>
    </row>
    <row r="16" spans="1:16" x14ac:dyDescent="0.25">
      <c r="A16" s="1"/>
      <c r="B16" s="1"/>
      <c r="C16" s="1" t="s">
        <v>61</v>
      </c>
      <c r="D16" s="1" t="s">
        <v>42</v>
      </c>
      <c r="E16" s="1"/>
      <c r="F16" s="11"/>
      <c r="G16" s="11"/>
      <c r="H16" s="7">
        <v>-17</v>
      </c>
      <c r="I16" s="11"/>
      <c r="J16" s="11"/>
      <c r="K16" s="1"/>
      <c r="L16" s="1"/>
      <c r="M16" s="1"/>
      <c r="N16" s="4">
        <f t="shared" si="3"/>
        <v>0</v>
      </c>
      <c r="O16" s="4">
        <f t="shared" si="4"/>
        <v>0</v>
      </c>
      <c r="P16" s="4">
        <f t="shared" si="5"/>
        <v>-17</v>
      </c>
    </row>
    <row r="17" spans="1:16" x14ac:dyDescent="0.25">
      <c r="A17" s="1"/>
      <c r="B17" s="1" t="s">
        <v>15</v>
      </c>
      <c r="C17" s="1" t="s">
        <v>33</v>
      </c>
      <c r="D17" s="10" t="s">
        <v>44</v>
      </c>
      <c r="E17" s="1"/>
      <c r="F17" s="11">
        <v>-7.8</v>
      </c>
      <c r="G17" s="11">
        <v>-7.2</v>
      </c>
      <c r="H17" s="7">
        <v>-7.8</v>
      </c>
      <c r="I17" s="11">
        <v>-7.2</v>
      </c>
      <c r="J17" s="15">
        <v>-6</v>
      </c>
      <c r="K17" s="1">
        <v>-7.8</v>
      </c>
      <c r="L17" s="1"/>
      <c r="M17" s="1"/>
      <c r="N17" s="4">
        <f t="shared" si="0"/>
        <v>0.64031242374328479</v>
      </c>
      <c r="O17" s="4">
        <f t="shared" si="1"/>
        <v>1.7999999999999998</v>
      </c>
      <c r="P17" s="4">
        <f t="shared" si="2"/>
        <v>-7.3</v>
      </c>
    </row>
    <row r="18" spans="1:16" x14ac:dyDescent="0.25">
      <c r="A18" s="1"/>
      <c r="B18" s="1"/>
      <c r="C18" s="1" t="s">
        <v>34</v>
      </c>
      <c r="D18" s="10" t="s">
        <v>44</v>
      </c>
      <c r="E18" s="1"/>
      <c r="F18" s="11">
        <v>-15.5</v>
      </c>
      <c r="G18" s="11">
        <v>-15.2</v>
      </c>
      <c r="H18" s="7">
        <v>-17</v>
      </c>
      <c r="I18" s="11"/>
      <c r="J18" s="15">
        <v>-13.2</v>
      </c>
      <c r="K18" s="1"/>
      <c r="L18" s="1"/>
      <c r="M18" s="1"/>
      <c r="N18" s="4">
        <f t="shared" si="0"/>
        <v>1.3534677683639167</v>
      </c>
      <c r="O18" s="4">
        <f t="shared" si="1"/>
        <v>3.8000000000000007</v>
      </c>
      <c r="P18" s="4">
        <f t="shared" si="2"/>
        <v>-15.225000000000001</v>
      </c>
    </row>
    <row r="19" spans="1:16" x14ac:dyDescent="0.25">
      <c r="A19" s="1"/>
      <c r="B19" s="1" t="s">
        <v>16</v>
      </c>
      <c r="C19" s="1" t="s">
        <v>35</v>
      </c>
      <c r="D19" s="1" t="s">
        <v>43</v>
      </c>
      <c r="E19" s="1"/>
      <c r="F19" s="11">
        <v>5.8</v>
      </c>
      <c r="G19" s="11">
        <v>6.8</v>
      </c>
      <c r="H19" s="7">
        <v>5.2</v>
      </c>
      <c r="I19" s="11">
        <v>5.6</v>
      </c>
      <c r="J19" s="15"/>
      <c r="K19" s="1">
        <v>6.2</v>
      </c>
      <c r="L19" s="1"/>
      <c r="M19" s="1"/>
      <c r="N19" s="4">
        <f t="shared" si="0"/>
        <v>0.54552726787943417</v>
      </c>
      <c r="O19" s="4">
        <f t="shared" si="1"/>
        <v>1.5999999999999996</v>
      </c>
      <c r="P19" s="4">
        <f t="shared" si="2"/>
        <v>5.92</v>
      </c>
    </row>
    <row r="20" spans="1:16" x14ac:dyDescent="0.25">
      <c r="A20" s="1"/>
      <c r="B20" s="1"/>
      <c r="C20" s="1" t="s">
        <v>36</v>
      </c>
      <c r="D20" s="1" t="s">
        <v>43</v>
      </c>
      <c r="E20" s="1"/>
      <c r="F20" s="11">
        <v>6.8</v>
      </c>
      <c r="G20" s="11">
        <v>7.2</v>
      </c>
      <c r="H20" s="7">
        <v>7.2</v>
      </c>
      <c r="I20" s="11">
        <v>7.6</v>
      </c>
      <c r="J20" s="15"/>
      <c r="K20" s="1">
        <v>7.7</v>
      </c>
      <c r="L20" s="1"/>
      <c r="M20" s="1"/>
      <c r="N20" s="4">
        <f t="shared" si="0"/>
        <v>0.322490309931942</v>
      </c>
      <c r="O20" s="4">
        <f t="shared" si="1"/>
        <v>0.90000000000000036</v>
      </c>
      <c r="P20" s="4">
        <f t="shared" si="2"/>
        <v>7.3</v>
      </c>
    </row>
    <row r="21" spans="1:16" x14ac:dyDescent="0.25">
      <c r="A21" s="1"/>
      <c r="B21" s="1"/>
      <c r="C21" s="1" t="s">
        <v>46</v>
      </c>
      <c r="D21" s="1" t="s">
        <v>43</v>
      </c>
      <c r="E21" s="1"/>
      <c r="F21" s="11">
        <v>-4.5999999999999996</v>
      </c>
      <c r="G21" s="11">
        <v>-7.2</v>
      </c>
      <c r="H21" s="7">
        <v>-3.3</v>
      </c>
      <c r="I21" s="11">
        <v>-4.5</v>
      </c>
      <c r="J21" s="15">
        <v>-6.2</v>
      </c>
      <c r="K21" s="1">
        <v>-5</v>
      </c>
      <c r="L21" s="1"/>
      <c r="M21" s="1"/>
      <c r="N21" s="4">
        <f t="shared" si="0"/>
        <v>1.2565384549980501</v>
      </c>
      <c r="O21" s="4">
        <f t="shared" si="1"/>
        <v>3.9000000000000004</v>
      </c>
      <c r="P21" s="4">
        <f t="shared" si="2"/>
        <v>-5.1333333333333337</v>
      </c>
    </row>
    <row r="22" spans="1:16" x14ac:dyDescent="0.25">
      <c r="A22" s="1"/>
      <c r="B22" s="1"/>
      <c r="C22" s="1" t="s">
        <v>48</v>
      </c>
      <c r="D22" s="1" t="s">
        <v>43</v>
      </c>
      <c r="E22" s="1"/>
      <c r="F22" s="11">
        <v>-16.899999999999999</v>
      </c>
      <c r="G22" s="11">
        <v>-15.7</v>
      </c>
      <c r="H22" s="7">
        <v>-17.100000000000001</v>
      </c>
      <c r="I22" s="11">
        <v>-15</v>
      </c>
      <c r="J22" s="15"/>
      <c r="K22" s="1"/>
      <c r="L22" s="1"/>
      <c r="M22" s="1"/>
      <c r="N22" s="4">
        <f t="shared" si="0"/>
        <v>0.86421930087218046</v>
      </c>
      <c r="O22" s="4">
        <f t="shared" si="1"/>
        <v>2.1000000000000014</v>
      </c>
      <c r="P22" s="4">
        <f t="shared" si="2"/>
        <v>-16.174999999999997</v>
      </c>
    </row>
    <row r="23" spans="1:16" x14ac:dyDescent="0.25">
      <c r="A23" s="1" t="s">
        <v>30</v>
      </c>
      <c r="B23" s="1" t="s">
        <v>14</v>
      </c>
      <c r="C23" s="1" t="s">
        <v>31</v>
      </c>
      <c r="D23" s="1" t="s">
        <v>42</v>
      </c>
      <c r="E23" s="1"/>
      <c r="F23" s="11">
        <v>-5.2</v>
      </c>
      <c r="G23" s="11">
        <v>-4.4000000000000004</v>
      </c>
      <c r="H23" s="11"/>
      <c r="I23" s="11"/>
      <c r="J23" s="15"/>
      <c r="K23" s="1"/>
      <c r="L23" s="1"/>
      <c r="M23" s="1"/>
      <c r="N23" s="4">
        <f t="shared" ref="N23:N32" si="9">_xlfn.STDEV.P(F23:M23)</f>
        <v>0.39999999999999991</v>
      </c>
      <c r="O23" s="4">
        <f t="shared" ref="O23:O32" si="10">MAX(F23:M23)-MIN(F23:M23)</f>
        <v>0.79999999999999982</v>
      </c>
      <c r="P23" s="4">
        <f t="shared" ref="P23:P32" si="11">AVERAGE(F23:M23)</f>
        <v>-4.8000000000000007</v>
      </c>
    </row>
    <row r="24" spans="1:16" x14ac:dyDescent="0.25">
      <c r="A24" s="1"/>
      <c r="B24" s="1"/>
      <c r="C24" s="1" t="s">
        <v>40</v>
      </c>
      <c r="D24" s="1" t="s">
        <v>42</v>
      </c>
      <c r="E24" s="1"/>
      <c r="F24" s="11"/>
      <c r="G24" s="11"/>
      <c r="H24" s="11"/>
      <c r="I24" s="11"/>
      <c r="J24" s="15"/>
      <c r="K24" s="1"/>
      <c r="L24" s="1"/>
      <c r="M24" s="1"/>
      <c r="N24" s="4"/>
      <c r="O24" s="4"/>
      <c r="P24" s="4"/>
    </row>
    <row r="25" spans="1:16" x14ac:dyDescent="0.25">
      <c r="A25" s="1"/>
      <c r="B25" s="1" t="s">
        <v>15</v>
      </c>
      <c r="C25" s="1" t="s">
        <v>32</v>
      </c>
      <c r="D25" s="10" t="s">
        <v>44</v>
      </c>
      <c r="E25" s="1"/>
      <c r="F25" s="11">
        <v>-8.1</v>
      </c>
      <c r="G25" s="11">
        <v>-8.1999999999999993</v>
      </c>
      <c r="H25" s="11"/>
      <c r="I25" s="11"/>
      <c r="J25" s="15">
        <v>-6.8</v>
      </c>
      <c r="K25" s="1"/>
      <c r="L25" s="1"/>
      <c r="M25" s="1"/>
      <c r="N25" s="4">
        <f t="shared" si="9"/>
        <v>0.63770421565696622</v>
      </c>
      <c r="O25" s="4">
        <f t="shared" si="10"/>
        <v>1.3999999999999995</v>
      </c>
      <c r="P25" s="4">
        <f t="shared" si="11"/>
        <v>-7.6999999999999993</v>
      </c>
    </row>
    <row r="26" spans="1:16" x14ac:dyDescent="0.25">
      <c r="A26" s="1"/>
      <c r="B26" s="1"/>
      <c r="C26" s="1" t="s">
        <v>33</v>
      </c>
      <c r="D26" s="10" t="s">
        <v>44</v>
      </c>
      <c r="E26" s="1"/>
      <c r="F26" s="11">
        <v>-11.6</v>
      </c>
      <c r="G26" s="11"/>
      <c r="H26" s="11"/>
      <c r="I26" s="11"/>
      <c r="J26" s="15">
        <v>-10.199999999999999</v>
      </c>
      <c r="K26" s="1"/>
      <c r="L26" s="1"/>
      <c r="M26" s="1"/>
      <c r="N26" s="4">
        <f t="shared" si="9"/>
        <v>0.70000000000000018</v>
      </c>
      <c r="O26" s="4">
        <f t="shared" si="10"/>
        <v>1.4000000000000004</v>
      </c>
      <c r="P26" s="4">
        <f t="shared" si="11"/>
        <v>-10.899999999999999</v>
      </c>
    </row>
    <row r="27" spans="1:16" x14ac:dyDescent="0.25">
      <c r="A27" s="1"/>
      <c r="B27" s="1"/>
      <c r="C27" s="1" t="s">
        <v>45</v>
      </c>
      <c r="D27" s="10" t="s">
        <v>44</v>
      </c>
      <c r="E27" s="1"/>
      <c r="F27" s="11">
        <v>-12.6</v>
      </c>
      <c r="G27" s="11">
        <v>-12.2</v>
      </c>
      <c r="H27" s="11"/>
      <c r="I27" s="11"/>
      <c r="J27" s="15">
        <v>-11.8</v>
      </c>
      <c r="K27" s="1"/>
      <c r="L27" s="1"/>
      <c r="M27" s="1"/>
      <c r="N27" s="4">
        <f t="shared" ref="N27" si="12">_xlfn.STDEV.P(F27:M27)</f>
        <v>0.32659863237108999</v>
      </c>
      <c r="O27" s="4">
        <f t="shared" ref="O27" si="13">MAX(F27:M27)-MIN(F27:M27)</f>
        <v>0.79999999999999893</v>
      </c>
      <c r="P27" s="4">
        <f t="shared" ref="P27" si="14">AVERAGE(F27:M27)</f>
        <v>-12.199999999999998</v>
      </c>
    </row>
    <row r="28" spans="1:16" x14ac:dyDescent="0.25">
      <c r="A28" s="1"/>
      <c r="B28" s="1"/>
      <c r="C28" s="1" t="s">
        <v>34</v>
      </c>
      <c r="D28" s="10" t="s">
        <v>44</v>
      </c>
      <c r="E28" s="1"/>
      <c r="F28" s="11">
        <v>-15.5</v>
      </c>
      <c r="G28" s="11"/>
      <c r="H28" s="11"/>
      <c r="I28" s="11"/>
      <c r="J28" s="15">
        <v>-14.3</v>
      </c>
      <c r="K28" s="1"/>
      <c r="L28" s="1"/>
      <c r="M28" s="1"/>
      <c r="N28" s="4">
        <f t="shared" si="9"/>
        <v>0.59999999999999964</v>
      </c>
      <c r="O28" s="4">
        <f t="shared" si="10"/>
        <v>1.1999999999999993</v>
      </c>
      <c r="P28" s="4">
        <f t="shared" si="11"/>
        <v>-14.9</v>
      </c>
    </row>
    <row r="29" spans="1:16" x14ac:dyDescent="0.25">
      <c r="A29" s="1"/>
      <c r="B29" s="1" t="s">
        <v>16</v>
      </c>
      <c r="C29" s="1" t="s">
        <v>35</v>
      </c>
      <c r="D29" s="1" t="s">
        <v>43</v>
      </c>
      <c r="E29" s="1"/>
      <c r="F29" s="11">
        <v>6.1</v>
      </c>
      <c r="G29" s="11">
        <v>9.9</v>
      </c>
      <c r="H29" s="11"/>
      <c r="I29" s="11"/>
      <c r="J29" s="11"/>
      <c r="K29" s="1"/>
      <c r="L29" s="1"/>
      <c r="M29" s="1"/>
      <c r="N29" s="4">
        <f t="shared" si="9"/>
        <v>1.9</v>
      </c>
      <c r="O29" s="4">
        <f t="shared" si="10"/>
        <v>3.8000000000000007</v>
      </c>
      <c r="P29" s="4">
        <f t="shared" si="11"/>
        <v>8</v>
      </c>
    </row>
    <row r="30" spans="1:16" x14ac:dyDescent="0.25">
      <c r="A30" s="1"/>
      <c r="B30" s="1"/>
      <c r="C30" s="1" t="s">
        <v>47</v>
      </c>
      <c r="D30" s="1" t="s">
        <v>43</v>
      </c>
      <c r="E30" s="1"/>
      <c r="F30" s="11">
        <v>7.1</v>
      </c>
      <c r="G30" s="11">
        <v>8.0500000000000007</v>
      </c>
      <c r="H30" s="11"/>
      <c r="I30" s="11"/>
      <c r="J30" s="11"/>
      <c r="K30" s="1"/>
      <c r="L30" s="1"/>
      <c r="M30" s="1"/>
      <c r="N30" s="4">
        <f t="shared" si="9"/>
        <v>0.47500000000000053</v>
      </c>
      <c r="O30" s="4">
        <f t="shared" si="10"/>
        <v>0.95000000000000107</v>
      </c>
      <c r="P30" s="4">
        <f t="shared" si="11"/>
        <v>7.5750000000000002</v>
      </c>
    </row>
    <row r="31" spans="1:16" x14ac:dyDescent="0.25">
      <c r="A31" s="1"/>
      <c r="B31" s="1"/>
      <c r="C31" s="1" t="s">
        <v>46</v>
      </c>
      <c r="D31" s="1" t="s">
        <v>43</v>
      </c>
      <c r="E31" s="1"/>
      <c r="F31" s="11">
        <v>-4.4000000000000004</v>
      </c>
      <c r="G31" s="11">
        <v>-6.8</v>
      </c>
      <c r="H31" s="11"/>
      <c r="I31" s="11"/>
      <c r="J31" s="11"/>
      <c r="K31" s="1"/>
      <c r="L31" s="1"/>
      <c r="M31" s="1"/>
      <c r="N31" s="4">
        <f t="shared" si="9"/>
        <v>1.2000000000000006</v>
      </c>
      <c r="O31" s="4">
        <f t="shared" si="10"/>
        <v>2.3999999999999995</v>
      </c>
      <c r="P31" s="4">
        <f t="shared" si="11"/>
        <v>-5.6</v>
      </c>
    </row>
    <row r="32" spans="1:16" x14ac:dyDescent="0.25">
      <c r="A32" s="1"/>
      <c r="B32" s="1"/>
      <c r="C32" s="1" t="s">
        <v>48</v>
      </c>
      <c r="D32" s="1" t="s">
        <v>43</v>
      </c>
      <c r="E32" s="1"/>
      <c r="F32" s="11">
        <v>-16.899999999999999</v>
      </c>
      <c r="G32" s="11">
        <v>-15.6</v>
      </c>
      <c r="H32" s="11"/>
      <c r="I32" s="11"/>
      <c r="J32" s="11"/>
      <c r="K32" s="1"/>
      <c r="L32" s="1"/>
      <c r="M32" s="1"/>
      <c r="N32" s="4">
        <f t="shared" si="9"/>
        <v>0.64999999999999947</v>
      </c>
      <c r="O32" s="4">
        <f t="shared" si="10"/>
        <v>1.2999999999999989</v>
      </c>
      <c r="P32" s="4">
        <f t="shared" si="11"/>
        <v>-16.25</v>
      </c>
    </row>
    <row r="34" spans="1:19" x14ac:dyDescent="0.25">
      <c r="C34" s="5" t="s">
        <v>37</v>
      </c>
      <c r="D34" s="5"/>
    </row>
    <row r="35" spans="1:19" x14ac:dyDescent="0.25">
      <c r="A35" s="1"/>
      <c r="B35" s="1"/>
      <c r="C35" s="1" t="s">
        <v>12</v>
      </c>
      <c r="D35" s="1"/>
      <c r="E35" s="1"/>
      <c r="F35" s="1" t="str">
        <f t="shared" ref="F35:M36" si="15">F2</f>
        <v>Ericsson</v>
      </c>
      <c r="G35" s="1" t="str">
        <f t="shared" si="15"/>
        <v>Huawei, HiSilicon</v>
      </c>
      <c r="H35" s="1" t="str">
        <f t="shared" si="15"/>
        <v>Intel</v>
      </c>
      <c r="I35" s="1" t="str">
        <f t="shared" si="15"/>
        <v>Samsung</v>
      </c>
      <c r="J35" s="1" t="str">
        <f t="shared" si="15"/>
        <v>Qualcomm</v>
      </c>
      <c r="K35" s="1" t="str">
        <f t="shared" si="15"/>
        <v>Virtuosys</v>
      </c>
      <c r="L35" s="1" t="str">
        <f t="shared" si="15"/>
        <v>Company A</v>
      </c>
      <c r="M35" s="1" t="str">
        <f t="shared" si="15"/>
        <v>Company B</v>
      </c>
      <c r="N35" s="2"/>
      <c r="O35" s="2"/>
      <c r="P35" s="2"/>
      <c r="Q35" s="2"/>
      <c r="R35" s="2"/>
      <c r="S35" s="2"/>
    </row>
    <row r="36" spans="1:19" x14ac:dyDescent="0.25">
      <c r="A36" s="1"/>
      <c r="B36" s="1"/>
      <c r="C36" s="1" t="s">
        <v>13</v>
      </c>
      <c r="D36" s="1"/>
      <c r="E36" s="1" t="s">
        <v>27</v>
      </c>
      <c r="F36" s="1" t="str">
        <f t="shared" si="15"/>
        <v>R4-1609682
R4-1609683
R4-1609684</v>
      </c>
      <c r="G36" s="1" t="str">
        <f t="shared" si="15"/>
        <v>R4-1609463
R4-1609466
R4-1609467</v>
      </c>
      <c r="H36" s="1" t="str">
        <f t="shared" si="15"/>
        <v>R4-1609114
R4-1609116
R4-1609117</v>
      </c>
      <c r="I36" s="1" t="str">
        <f t="shared" si="15"/>
        <v>R4-1609664</v>
      </c>
      <c r="J36" s="1" t="str">
        <f t="shared" si="15"/>
        <v>R4-1609267
R4-1609268</v>
      </c>
      <c r="K36" s="1" t="str">
        <f t="shared" si="15"/>
        <v>R4-167382
R4-167383
R4-167384</v>
      </c>
      <c r="L36" s="1">
        <f t="shared" si="15"/>
        <v>0</v>
      </c>
      <c r="M36" s="1">
        <f t="shared" si="15"/>
        <v>0</v>
      </c>
      <c r="N36" s="2" t="s">
        <v>24</v>
      </c>
      <c r="O36" s="2" t="s">
        <v>25</v>
      </c>
      <c r="P36" s="2" t="s">
        <v>26</v>
      </c>
      <c r="Q36" s="2" t="s">
        <v>71</v>
      </c>
      <c r="R36" s="2" t="s">
        <v>28</v>
      </c>
      <c r="S36" s="2" t="s">
        <v>72</v>
      </c>
    </row>
    <row r="37" spans="1:19" x14ac:dyDescent="0.25">
      <c r="A37" s="1" t="s">
        <v>29</v>
      </c>
      <c r="B37" s="1" t="s">
        <v>14</v>
      </c>
      <c r="C37" s="1" t="s">
        <v>31</v>
      </c>
      <c r="D37" s="1" t="s">
        <v>42</v>
      </c>
      <c r="E37" s="13">
        <f t="shared" ref="E37:E55" si="16">R37</f>
        <v>-2.6500000000000004</v>
      </c>
      <c r="F37" s="11">
        <v>-3.6</v>
      </c>
      <c r="G37" s="11">
        <v>-2.1</v>
      </c>
      <c r="H37" s="7">
        <v>-1.9</v>
      </c>
      <c r="I37" s="11"/>
      <c r="J37" s="11"/>
      <c r="K37" s="12">
        <v>-4.2</v>
      </c>
      <c r="L37" s="1"/>
      <c r="M37" s="1"/>
      <c r="N37" s="4">
        <f t="shared" ref="N37:N55" si="17">_xlfn.STDEV.P(F37:M37)</f>
        <v>0.97596106479715705</v>
      </c>
      <c r="O37" s="4">
        <f t="shared" ref="O37:O55" si="18">MAX(F37:M37)-MIN(F37:M37)</f>
        <v>2.3000000000000003</v>
      </c>
      <c r="P37" s="4">
        <f t="shared" ref="P37:P55" si="19">AVERAGE(F37:M37)</f>
        <v>-2.95</v>
      </c>
      <c r="Q37" s="12">
        <v>0.3</v>
      </c>
      <c r="R37" s="4">
        <f t="shared" ref="R37:R55" si="20">P37+Q37</f>
        <v>-2.6500000000000004</v>
      </c>
      <c r="S37" s="4">
        <f>R37-P4</f>
        <v>2.0749999999999993</v>
      </c>
    </row>
    <row r="38" spans="1:19" x14ac:dyDescent="0.25">
      <c r="A38" s="1"/>
      <c r="B38" s="1"/>
      <c r="C38" s="1" t="s">
        <v>51</v>
      </c>
      <c r="D38" s="1" t="s">
        <v>42</v>
      </c>
      <c r="E38" s="13" t="e">
        <f t="shared" si="16"/>
        <v>#DIV/0!</v>
      </c>
      <c r="F38" s="11"/>
      <c r="G38" s="11"/>
      <c r="H38" s="11"/>
      <c r="I38" s="11"/>
      <c r="J38" s="11"/>
      <c r="K38" s="1"/>
      <c r="L38" s="1"/>
      <c r="M38" s="1"/>
      <c r="N38" s="4" t="e">
        <f t="shared" ref="N38:N49" si="21">_xlfn.STDEV.P(F38:M38)</f>
        <v>#DIV/0!</v>
      </c>
      <c r="O38" s="4">
        <f t="shared" ref="O38:O49" si="22">MAX(F38:M38)-MIN(F38:M38)</f>
        <v>0</v>
      </c>
      <c r="P38" s="4" t="e">
        <f t="shared" ref="P38:P49" si="23">AVERAGE(F38:M38)</f>
        <v>#DIV/0!</v>
      </c>
      <c r="Q38" s="12">
        <v>0.3</v>
      </c>
      <c r="R38" s="4" t="e">
        <f t="shared" ref="R38:R49" si="24">P38+Q38</f>
        <v>#DIV/0!</v>
      </c>
      <c r="S38" s="4" t="e">
        <f t="shared" ref="S38:S49" si="25">R38-P5</f>
        <v>#DIV/0!</v>
      </c>
    </row>
    <row r="39" spans="1:19" x14ac:dyDescent="0.25">
      <c r="A39" s="1"/>
      <c r="B39" s="1"/>
      <c r="C39" s="1" t="s">
        <v>52</v>
      </c>
      <c r="D39" s="1" t="s">
        <v>42</v>
      </c>
      <c r="E39" s="13">
        <f t="shared" si="16"/>
        <v>-6.7</v>
      </c>
      <c r="F39" s="11"/>
      <c r="G39" s="11"/>
      <c r="H39" s="7">
        <v>-7</v>
      </c>
      <c r="I39" s="11"/>
      <c r="J39" s="11"/>
      <c r="K39" s="1"/>
      <c r="L39" s="1"/>
      <c r="M39" s="1"/>
      <c r="N39" s="4">
        <f t="shared" si="21"/>
        <v>0</v>
      </c>
      <c r="O39" s="4">
        <f t="shared" si="22"/>
        <v>0</v>
      </c>
      <c r="P39" s="4">
        <f t="shared" si="23"/>
        <v>-7</v>
      </c>
      <c r="Q39" s="12">
        <v>0.3</v>
      </c>
      <c r="R39" s="4">
        <f t="shared" si="24"/>
        <v>-6.7</v>
      </c>
      <c r="S39" s="4">
        <f t="shared" si="25"/>
        <v>2.2999999999999998</v>
      </c>
    </row>
    <row r="40" spans="1:19" x14ac:dyDescent="0.25">
      <c r="A40" s="1"/>
      <c r="B40" s="1"/>
      <c r="C40" s="1" t="s">
        <v>53</v>
      </c>
      <c r="D40" s="1" t="s">
        <v>42</v>
      </c>
      <c r="E40" s="13">
        <f t="shared" si="16"/>
        <v>-7.7</v>
      </c>
      <c r="F40" s="11"/>
      <c r="G40" s="11"/>
      <c r="H40" s="7">
        <v>-8</v>
      </c>
      <c r="I40" s="11"/>
      <c r="J40" s="11"/>
      <c r="K40" s="1"/>
      <c r="L40" s="1"/>
      <c r="M40" s="1"/>
      <c r="N40" s="4">
        <f t="shared" si="21"/>
        <v>0</v>
      </c>
      <c r="O40" s="4">
        <f t="shared" si="22"/>
        <v>0</v>
      </c>
      <c r="P40" s="4">
        <f t="shared" si="23"/>
        <v>-8</v>
      </c>
      <c r="Q40" s="12">
        <v>0.3</v>
      </c>
      <c r="R40" s="4">
        <f t="shared" si="24"/>
        <v>-7.7</v>
      </c>
      <c r="S40" s="4">
        <f t="shared" si="25"/>
        <v>2.2999999999999998</v>
      </c>
    </row>
    <row r="41" spans="1:19" x14ac:dyDescent="0.25">
      <c r="A41" s="1"/>
      <c r="B41" s="1"/>
      <c r="C41" s="1" t="s">
        <v>54</v>
      </c>
      <c r="D41" s="1" t="s">
        <v>42</v>
      </c>
      <c r="E41" s="13">
        <f t="shared" si="16"/>
        <v>-8.6999999999999993</v>
      </c>
      <c r="F41" s="11"/>
      <c r="G41" s="11"/>
      <c r="H41" s="7">
        <v>-9</v>
      </c>
      <c r="I41" s="11"/>
      <c r="J41" s="11"/>
      <c r="K41" s="1"/>
      <c r="L41" s="1"/>
      <c r="M41" s="1"/>
      <c r="N41" s="4">
        <f t="shared" si="21"/>
        <v>0</v>
      </c>
      <c r="O41" s="4">
        <f t="shared" si="22"/>
        <v>0</v>
      </c>
      <c r="P41" s="4">
        <f t="shared" si="23"/>
        <v>-9</v>
      </c>
      <c r="Q41" s="12">
        <v>0.3</v>
      </c>
      <c r="R41" s="4">
        <f t="shared" si="24"/>
        <v>-8.6999999999999993</v>
      </c>
      <c r="S41" s="4">
        <f t="shared" si="25"/>
        <v>2.3000000000000007</v>
      </c>
    </row>
    <row r="42" spans="1:19" x14ac:dyDescent="0.25">
      <c r="A42" s="1"/>
      <c r="B42" s="1"/>
      <c r="C42" s="1" t="s">
        <v>55</v>
      </c>
      <c r="D42" s="1" t="s">
        <v>42</v>
      </c>
      <c r="E42" s="13" t="e">
        <f t="shared" si="16"/>
        <v>#DIV/0!</v>
      </c>
      <c r="F42" s="11"/>
      <c r="G42" s="11"/>
      <c r="H42" s="11"/>
      <c r="I42" s="11"/>
      <c r="J42" s="11"/>
      <c r="K42" s="1"/>
      <c r="L42" s="1"/>
      <c r="M42" s="1"/>
      <c r="N42" s="4" t="e">
        <f t="shared" si="21"/>
        <v>#DIV/0!</v>
      </c>
      <c r="O42" s="4">
        <f t="shared" si="22"/>
        <v>0</v>
      </c>
      <c r="P42" s="4" t="e">
        <f t="shared" si="23"/>
        <v>#DIV/0!</v>
      </c>
      <c r="Q42" s="12">
        <v>0.3</v>
      </c>
      <c r="R42" s="4" t="e">
        <f t="shared" si="24"/>
        <v>#DIV/0!</v>
      </c>
      <c r="S42" s="4" t="e">
        <f t="shared" si="25"/>
        <v>#DIV/0!</v>
      </c>
    </row>
    <row r="43" spans="1:19" x14ac:dyDescent="0.25">
      <c r="A43" s="1"/>
      <c r="B43" s="1"/>
      <c r="C43" s="1" t="s">
        <v>56</v>
      </c>
      <c r="D43" s="1" t="s">
        <v>42</v>
      </c>
      <c r="E43" s="13" t="e">
        <f t="shared" si="16"/>
        <v>#DIV/0!</v>
      </c>
      <c r="F43" s="11"/>
      <c r="G43" s="11"/>
      <c r="H43" s="11"/>
      <c r="I43" s="11"/>
      <c r="J43" s="11"/>
      <c r="K43" s="1"/>
      <c r="L43" s="1"/>
      <c r="M43" s="1"/>
      <c r="N43" s="4" t="e">
        <f t="shared" si="21"/>
        <v>#DIV/0!</v>
      </c>
      <c r="O43" s="4">
        <f t="shared" si="22"/>
        <v>0</v>
      </c>
      <c r="P43" s="4" t="e">
        <f t="shared" si="23"/>
        <v>#DIV/0!</v>
      </c>
      <c r="Q43" s="12">
        <v>0.3</v>
      </c>
      <c r="R43" s="4" t="e">
        <f t="shared" si="24"/>
        <v>#DIV/0!</v>
      </c>
      <c r="S43" s="4" t="e">
        <f t="shared" si="25"/>
        <v>#DIV/0!</v>
      </c>
    </row>
    <row r="44" spans="1:19" x14ac:dyDescent="0.25">
      <c r="A44" s="1"/>
      <c r="B44" s="1"/>
      <c r="C44" s="1" t="s">
        <v>57</v>
      </c>
      <c r="D44" s="1" t="s">
        <v>42</v>
      </c>
      <c r="E44" s="13">
        <f t="shared" si="16"/>
        <v>-10.199999999999999</v>
      </c>
      <c r="F44" s="7">
        <v>-11</v>
      </c>
      <c r="G44" s="11"/>
      <c r="H44" s="7">
        <v>-10</v>
      </c>
      <c r="I44" s="11"/>
      <c r="J44" s="11"/>
      <c r="K44" s="1"/>
      <c r="L44" s="1"/>
      <c r="M44" s="1"/>
      <c r="N44" s="4">
        <f t="shared" si="21"/>
        <v>0.5</v>
      </c>
      <c r="O44" s="4">
        <f t="shared" si="22"/>
        <v>1</v>
      </c>
      <c r="P44" s="4">
        <f t="shared" si="23"/>
        <v>-10.5</v>
      </c>
      <c r="Q44" s="12">
        <v>0.3</v>
      </c>
      <c r="R44" s="4">
        <f t="shared" si="24"/>
        <v>-10.199999999999999</v>
      </c>
      <c r="S44" s="4">
        <f t="shared" si="25"/>
        <v>2.0500000000000007</v>
      </c>
    </row>
    <row r="45" spans="1:19" x14ac:dyDescent="0.25">
      <c r="A45" s="1"/>
      <c r="B45" s="1"/>
      <c r="C45" s="1" t="s">
        <v>58</v>
      </c>
      <c r="D45" s="1" t="s">
        <v>42</v>
      </c>
      <c r="E45" s="13">
        <f t="shared" si="16"/>
        <v>-11.799999999999999</v>
      </c>
      <c r="F45" s="7">
        <v>-12.1</v>
      </c>
      <c r="G45" s="11"/>
      <c r="H45" s="11"/>
      <c r="I45" s="11"/>
      <c r="J45" s="11"/>
      <c r="K45" s="1"/>
      <c r="L45" s="1"/>
      <c r="M45" s="1"/>
      <c r="N45" s="4">
        <f t="shared" si="21"/>
        <v>0</v>
      </c>
      <c r="O45" s="4">
        <f t="shared" si="22"/>
        <v>0</v>
      </c>
      <c r="P45" s="4">
        <f t="shared" si="23"/>
        <v>-12.1</v>
      </c>
      <c r="Q45" s="12">
        <v>0.3</v>
      </c>
      <c r="R45" s="4">
        <f t="shared" si="24"/>
        <v>-11.799999999999999</v>
      </c>
      <c r="S45" s="4">
        <f t="shared" si="25"/>
        <v>1.8000000000000007</v>
      </c>
    </row>
    <row r="46" spans="1:19" x14ac:dyDescent="0.25">
      <c r="A46" s="1"/>
      <c r="B46" s="1"/>
      <c r="C46" s="1" t="s">
        <v>62</v>
      </c>
      <c r="D46" s="1" t="s">
        <v>42</v>
      </c>
      <c r="E46" s="13">
        <f t="shared" si="16"/>
        <v>-11.35</v>
      </c>
      <c r="F46" s="16">
        <v>-12.3</v>
      </c>
      <c r="G46" s="11"/>
      <c r="H46" s="7">
        <v>-11</v>
      </c>
      <c r="I46" s="11"/>
      <c r="J46" s="11"/>
      <c r="K46" s="1"/>
      <c r="L46" s="1"/>
      <c r="M46" s="1"/>
      <c r="N46" s="4">
        <f t="shared" si="21"/>
        <v>0.65000000000000036</v>
      </c>
      <c r="O46" s="4">
        <f t="shared" si="22"/>
        <v>1.3000000000000007</v>
      </c>
      <c r="P46" s="4">
        <f t="shared" si="23"/>
        <v>-11.65</v>
      </c>
      <c r="Q46" s="12">
        <v>0.3</v>
      </c>
      <c r="R46" s="4">
        <f t="shared" si="24"/>
        <v>-11.35</v>
      </c>
      <c r="S46" s="4">
        <f t="shared" si="25"/>
        <v>2.0500000000000007</v>
      </c>
    </row>
    <row r="47" spans="1:19" x14ac:dyDescent="0.25">
      <c r="A47" s="1"/>
      <c r="B47" s="1"/>
      <c r="C47" s="1" t="s">
        <v>59</v>
      </c>
      <c r="D47" s="1" t="s">
        <v>42</v>
      </c>
      <c r="E47" s="13">
        <f t="shared" si="16"/>
        <v>-12.149999999999999</v>
      </c>
      <c r="F47" s="16">
        <v>-12.9</v>
      </c>
      <c r="G47" s="11"/>
      <c r="H47" s="7">
        <v>-12</v>
      </c>
      <c r="I47" s="11"/>
      <c r="J47" s="11"/>
      <c r="K47" s="1"/>
      <c r="L47" s="1"/>
      <c r="M47" s="1"/>
      <c r="N47" s="4">
        <f t="shared" si="21"/>
        <v>0.45000000000000018</v>
      </c>
      <c r="O47" s="4">
        <f t="shared" si="22"/>
        <v>0.90000000000000036</v>
      </c>
      <c r="P47" s="4">
        <f t="shared" si="23"/>
        <v>-12.45</v>
      </c>
      <c r="Q47" s="12">
        <v>0.3</v>
      </c>
      <c r="R47" s="4">
        <f t="shared" si="24"/>
        <v>-12.149999999999999</v>
      </c>
      <c r="S47" s="4">
        <f t="shared" si="25"/>
        <v>2.0500000000000007</v>
      </c>
    </row>
    <row r="48" spans="1:19" x14ac:dyDescent="0.25">
      <c r="A48" s="1"/>
      <c r="B48" s="1"/>
      <c r="C48" s="1" t="s">
        <v>60</v>
      </c>
      <c r="D48" s="1" t="s">
        <v>42</v>
      </c>
      <c r="E48" s="13">
        <f t="shared" si="16"/>
        <v>-12.7</v>
      </c>
      <c r="F48" s="11"/>
      <c r="G48" s="11"/>
      <c r="H48" s="7">
        <v>-13</v>
      </c>
      <c r="I48" s="11"/>
      <c r="J48" s="11"/>
      <c r="K48" s="1"/>
      <c r="L48" s="1"/>
      <c r="M48" s="1"/>
      <c r="N48" s="4">
        <f t="shared" si="21"/>
        <v>0</v>
      </c>
      <c r="O48" s="4">
        <f t="shared" si="22"/>
        <v>0</v>
      </c>
      <c r="P48" s="4">
        <f t="shared" si="23"/>
        <v>-13</v>
      </c>
      <c r="Q48" s="12">
        <v>0.3</v>
      </c>
      <c r="R48" s="4">
        <f t="shared" si="24"/>
        <v>-12.7</v>
      </c>
      <c r="S48" s="4">
        <f t="shared" si="25"/>
        <v>2.3000000000000007</v>
      </c>
    </row>
    <row r="49" spans="1:19" x14ac:dyDescent="0.25">
      <c r="A49" s="1"/>
      <c r="B49" s="1"/>
      <c r="C49" s="1" t="s">
        <v>61</v>
      </c>
      <c r="D49" s="1" t="s">
        <v>42</v>
      </c>
      <c r="E49" s="13">
        <f t="shared" si="16"/>
        <v>-14.7</v>
      </c>
      <c r="F49" s="11"/>
      <c r="G49" s="11"/>
      <c r="H49" s="7">
        <v>-15</v>
      </c>
      <c r="I49" s="11"/>
      <c r="J49" s="11"/>
      <c r="K49" s="1"/>
      <c r="L49" s="1"/>
      <c r="M49" s="1"/>
      <c r="N49" s="4">
        <f t="shared" si="21"/>
        <v>0</v>
      </c>
      <c r="O49" s="4">
        <f t="shared" si="22"/>
        <v>0</v>
      </c>
      <c r="P49" s="4">
        <f t="shared" si="23"/>
        <v>-15</v>
      </c>
      <c r="Q49" s="12">
        <v>0.3</v>
      </c>
      <c r="R49" s="4">
        <f t="shared" si="24"/>
        <v>-14.7</v>
      </c>
      <c r="S49" s="4">
        <f t="shared" si="25"/>
        <v>2.3000000000000007</v>
      </c>
    </row>
    <row r="50" spans="1:19" x14ac:dyDescent="0.25">
      <c r="A50" s="1"/>
      <c r="B50" s="1" t="s">
        <v>15</v>
      </c>
      <c r="C50" s="1" t="s">
        <v>33</v>
      </c>
      <c r="D50" s="10" t="s">
        <v>44</v>
      </c>
      <c r="E50" s="13">
        <f t="shared" si="16"/>
        <v>-5.2</v>
      </c>
      <c r="F50" s="11">
        <v>-6.3</v>
      </c>
      <c r="G50" s="11">
        <v>-5.4</v>
      </c>
      <c r="H50" s="7">
        <v>-5.8</v>
      </c>
      <c r="I50" s="11"/>
      <c r="J50" s="16">
        <v>-4</v>
      </c>
      <c r="K50" s="12">
        <v>-6</v>
      </c>
      <c r="L50" s="1"/>
      <c r="M50" s="1"/>
      <c r="N50" s="4">
        <f t="shared" si="17"/>
        <v>0.80498447189992539</v>
      </c>
      <c r="O50" s="4">
        <f t="shared" si="18"/>
        <v>2.2999999999999998</v>
      </c>
      <c r="P50" s="4">
        <f t="shared" si="19"/>
        <v>-5.5</v>
      </c>
      <c r="Q50" s="12">
        <v>0.3</v>
      </c>
      <c r="R50" s="4">
        <f t="shared" si="20"/>
        <v>-5.2</v>
      </c>
      <c r="S50" s="4">
        <f t="shared" ref="S50:S56" si="26">R50-P17</f>
        <v>2.0999999999999996</v>
      </c>
    </row>
    <row r="51" spans="1:19" x14ac:dyDescent="0.25">
      <c r="A51" s="1"/>
      <c r="B51" s="1"/>
      <c r="C51" s="1" t="s">
        <v>34</v>
      </c>
      <c r="D51" s="10" t="s">
        <v>44</v>
      </c>
      <c r="E51" s="13">
        <f t="shared" si="16"/>
        <v>-13.099999999999998</v>
      </c>
      <c r="F51" s="11">
        <v>-14</v>
      </c>
      <c r="G51" s="11">
        <v>-13.4</v>
      </c>
      <c r="H51" s="7">
        <v>-15</v>
      </c>
      <c r="I51" s="11"/>
      <c r="J51" s="16">
        <v>-11.2</v>
      </c>
      <c r="K51" s="12"/>
      <c r="L51" s="1"/>
      <c r="M51" s="1"/>
      <c r="N51" s="4">
        <f t="shared" si="17"/>
        <v>1.3928388277184112</v>
      </c>
      <c r="O51" s="4">
        <f t="shared" si="18"/>
        <v>3.8000000000000007</v>
      </c>
      <c r="P51" s="4">
        <f t="shared" si="19"/>
        <v>-13.399999999999999</v>
      </c>
      <c r="Q51" s="12">
        <v>0.3</v>
      </c>
      <c r="R51" s="4">
        <f t="shared" si="20"/>
        <v>-13.099999999999998</v>
      </c>
      <c r="S51" s="4">
        <f t="shared" si="26"/>
        <v>2.1250000000000036</v>
      </c>
    </row>
    <row r="52" spans="1:19" x14ac:dyDescent="0.25">
      <c r="A52" s="1"/>
      <c r="B52" s="1" t="s">
        <v>16</v>
      </c>
      <c r="C52" s="1" t="s">
        <v>35</v>
      </c>
      <c r="D52" s="1" t="s">
        <v>43</v>
      </c>
      <c r="E52" s="13">
        <f t="shared" si="16"/>
        <v>8.1999999999999993</v>
      </c>
      <c r="F52" s="11">
        <v>7.3</v>
      </c>
      <c r="G52" s="11">
        <v>8.3000000000000007</v>
      </c>
      <c r="H52" s="7">
        <v>7.2</v>
      </c>
      <c r="I52" s="11"/>
      <c r="J52" s="16"/>
      <c r="K52" s="12">
        <v>8</v>
      </c>
      <c r="L52" s="1"/>
      <c r="M52" s="1"/>
      <c r="N52" s="4">
        <f t="shared" si="17"/>
        <v>0.4636809247747854</v>
      </c>
      <c r="O52" s="4">
        <f t="shared" si="18"/>
        <v>1.1000000000000005</v>
      </c>
      <c r="P52" s="4">
        <f t="shared" si="19"/>
        <v>7.7</v>
      </c>
      <c r="Q52" s="12">
        <v>0.5</v>
      </c>
      <c r="R52" s="4">
        <f t="shared" si="20"/>
        <v>8.1999999999999993</v>
      </c>
      <c r="S52" s="4">
        <f t="shared" si="26"/>
        <v>2.2799999999999994</v>
      </c>
    </row>
    <row r="53" spans="1:19" x14ac:dyDescent="0.25">
      <c r="A53" s="1"/>
      <c r="B53" s="1"/>
      <c r="C53" s="1" t="s">
        <v>36</v>
      </c>
      <c r="D53" s="1" t="s">
        <v>43</v>
      </c>
      <c r="E53" s="13">
        <f t="shared" si="16"/>
        <v>9.4250000000000007</v>
      </c>
      <c r="F53" s="11">
        <v>8.3000000000000007</v>
      </c>
      <c r="G53" s="11">
        <v>8.6999999999999993</v>
      </c>
      <c r="H53" s="7">
        <v>9.1999999999999993</v>
      </c>
      <c r="I53" s="11"/>
      <c r="J53" s="16"/>
      <c r="K53" s="12">
        <v>9.5</v>
      </c>
      <c r="L53" s="1"/>
      <c r="M53" s="1"/>
      <c r="N53" s="4">
        <f t="shared" si="17"/>
        <v>0.46029881598804895</v>
      </c>
      <c r="O53" s="4">
        <f t="shared" si="18"/>
        <v>1.1999999999999993</v>
      </c>
      <c r="P53" s="4">
        <f t="shared" si="19"/>
        <v>8.9250000000000007</v>
      </c>
      <c r="Q53" s="12">
        <v>0.5</v>
      </c>
      <c r="R53" s="4">
        <f t="shared" si="20"/>
        <v>9.4250000000000007</v>
      </c>
      <c r="S53" s="4">
        <f t="shared" si="26"/>
        <v>2.1250000000000009</v>
      </c>
    </row>
    <row r="54" spans="1:19" x14ac:dyDescent="0.25">
      <c r="A54" s="1"/>
      <c r="B54" s="1"/>
      <c r="C54" s="1" t="s">
        <v>46</v>
      </c>
      <c r="D54" s="1" t="s">
        <v>43</v>
      </c>
      <c r="E54" s="13">
        <f t="shared" si="16"/>
        <v>-2.94</v>
      </c>
      <c r="F54" s="11">
        <v>-3.1</v>
      </c>
      <c r="G54" s="11">
        <v>-5.4</v>
      </c>
      <c r="H54" s="7">
        <v>-1.3</v>
      </c>
      <c r="I54" s="11"/>
      <c r="J54" s="16">
        <v>-4.2</v>
      </c>
      <c r="K54" s="14">
        <v>-3.2</v>
      </c>
      <c r="L54" s="1"/>
      <c r="M54" s="1"/>
      <c r="N54" s="4">
        <f t="shared" si="17"/>
        <v>1.3544002362669623</v>
      </c>
      <c r="O54" s="4">
        <f t="shared" si="18"/>
        <v>4.1000000000000005</v>
      </c>
      <c r="P54" s="4">
        <f t="shared" si="19"/>
        <v>-3.44</v>
      </c>
      <c r="Q54" s="12">
        <v>0.5</v>
      </c>
      <c r="R54" s="4">
        <f t="shared" si="20"/>
        <v>-2.94</v>
      </c>
      <c r="S54" s="4">
        <f t="shared" si="26"/>
        <v>2.1933333333333338</v>
      </c>
    </row>
    <row r="55" spans="1:19" x14ac:dyDescent="0.25">
      <c r="A55" s="1"/>
      <c r="B55" s="1"/>
      <c r="C55" s="1" t="s">
        <v>48</v>
      </c>
      <c r="D55" s="1" t="s">
        <v>43</v>
      </c>
      <c r="E55" s="13">
        <f t="shared" si="16"/>
        <v>-14.299999999999999</v>
      </c>
      <c r="F55" s="11">
        <v>-15.4</v>
      </c>
      <c r="G55" s="11">
        <v>-13.9</v>
      </c>
      <c r="H55" s="7">
        <v>-15.1</v>
      </c>
      <c r="I55" s="11"/>
      <c r="J55" s="16"/>
      <c r="K55" s="8"/>
      <c r="L55" s="1"/>
      <c r="M55" s="1"/>
      <c r="N55" s="4">
        <f t="shared" si="17"/>
        <v>0.64807406984078597</v>
      </c>
      <c r="O55" s="4">
        <f t="shared" si="18"/>
        <v>1.5</v>
      </c>
      <c r="P55" s="4">
        <f t="shared" si="19"/>
        <v>-14.799999999999999</v>
      </c>
      <c r="Q55" s="12">
        <v>0.5</v>
      </c>
      <c r="R55" s="4">
        <f t="shared" si="20"/>
        <v>-14.299999999999999</v>
      </c>
      <c r="S55" s="4">
        <f t="shared" si="26"/>
        <v>1.8749999999999982</v>
      </c>
    </row>
    <row r="56" spans="1:19" x14ac:dyDescent="0.25">
      <c r="A56" s="1" t="s">
        <v>30</v>
      </c>
      <c r="B56" s="1" t="s">
        <v>14</v>
      </c>
      <c r="C56" s="1" t="s">
        <v>31</v>
      </c>
      <c r="D56" s="1" t="s">
        <v>42</v>
      </c>
      <c r="E56" s="13">
        <f t="shared" ref="E56:E65" si="27">R56</f>
        <v>-2.3000000000000003</v>
      </c>
      <c r="F56" s="11"/>
      <c r="G56" s="11">
        <v>-2.6</v>
      </c>
      <c r="H56" s="11"/>
      <c r="I56" s="11"/>
      <c r="J56" s="16"/>
      <c r="K56" s="8"/>
      <c r="L56" s="1"/>
      <c r="M56" s="1"/>
      <c r="N56" s="4">
        <f t="shared" ref="N56:N65" si="28">_xlfn.STDEV.P(F56:M56)</f>
        <v>0</v>
      </c>
      <c r="O56" s="4">
        <f t="shared" ref="O56:O65" si="29">MAX(F56:M56)-MIN(F56:M56)</f>
        <v>0</v>
      </c>
      <c r="P56" s="4">
        <f t="shared" ref="P56:P65" si="30">AVERAGE(F56:M56)</f>
        <v>-2.6</v>
      </c>
      <c r="Q56" s="12">
        <v>0.3</v>
      </c>
      <c r="R56" s="4">
        <f t="shared" ref="R56:R65" si="31">P56+Q56</f>
        <v>-2.3000000000000003</v>
      </c>
      <c r="S56" s="4">
        <f t="shared" si="26"/>
        <v>2.5000000000000004</v>
      </c>
    </row>
    <row r="57" spans="1:19" x14ac:dyDescent="0.25">
      <c r="A57" s="1"/>
      <c r="B57" s="1"/>
      <c r="C57" s="1" t="s">
        <v>40</v>
      </c>
      <c r="D57" s="1" t="s">
        <v>42</v>
      </c>
      <c r="E57" s="13" t="e">
        <f t="shared" si="27"/>
        <v>#DIV/0!</v>
      </c>
      <c r="F57" s="11"/>
      <c r="G57" s="11"/>
      <c r="H57" s="11"/>
      <c r="I57" s="11"/>
      <c r="J57" s="16"/>
      <c r="K57" s="8"/>
      <c r="L57" s="1"/>
      <c r="M57" s="1"/>
      <c r="N57" s="4" t="e">
        <f t="shared" ref="N57" si="32">_xlfn.STDEV.P(F57:M57)</f>
        <v>#DIV/0!</v>
      </c>
      <c r="O57" s="4">
        <f t="shared" ref="O57" si="33">MAX(F57:M57)-MIN(F57:M57)</f>
        <v>0</v>
      </c>
      <c r="P57" s="4" t="e">
        <f t="shared" ref="P57" si="34">AVERAGE(F57:M57)</f>
        <v>#DIV/0!</v>
      </c>
      <c r="Q57" s="12">
        <v>0.3</v>
      </c>
      <c r="R57" s="4" t="e">
        <f t="shared" ref="R57" si="35">P57+Q57</f>
        <v>#DIV/0!</v>
      </c>
      <c r="S57" s="4"/>
    </row>
    <row r="58" spans="1:19" x14ac:dyDescent="0.25">
      <c r="A58" s="1"/>
      <c r="B58" s="1" t="s">
        <v>15</v>
      </c>
      <c r="C58" s="1" t="s">
        <v>32</v>
      </c>
      <c r="D58" s="10" t="s">
        <v>44</v>
      </c>
      <c r="E58" s="13">
        <f t="shared" si="27"/>
        <v>-5.6333333333333337</v>
      </c>
      <c r="F58" s="11">
        <v>-6.6</v>
      </c>
      <c r="G58" s="11">
        <v>-6.4</v>
      </c>
      <c r="H58" s="11"/>
      <c r="I58" s="11"/>
      <c r="J58" s="16">
        <v>-4.8</v>
      </c>
      <c r="K58" s="8"/>
      <c r="L58" s="1"/>
      <c r="M58" s="1"/>
      <c r="N58" s="4">
        <f t="shared" si="28"/>
        <v>0.80553639823963641</v>
      </c>
      <c r="O58" s="4">
        <f t="shared" si="29"/>
        <v>1.7999999999999998</v>
      </c>
      <c r="P58" s="4">
        <f t="shared" si="30"/>
        <v>-5.9333333333333336</v>
      </c>
      <c r="Q58" s="12">
        <v>0.3</v>
      </c>
      <c r="R58" s="4">
        <f t="shared" ref="R58:R62" si="36">P58+Q58</f>
        <v>-5.6333333333333337</v>
      </c>
      <c r="S58" s="4">
        <f>R58-P25</f>
        <v>2.0666666666666655</v>
      </c>
    </row>
    <row r="59" spans="1:19" x14ac:dyDescent="0.25">
      <c r="A59" s="1"/>
      <c r="B59" s="1"/>
      <c r="C59" s="1" t="s">
        <v>33</v>
      </c>
      <c r="D59" s="10" t="s">
        <v>44</v>
      </c>
      <c r="E59" s="13">
        <f t="shared" si="27"/>
        <v>-8.8499999999999979</v>
      </c>
      <c r="F59" s="16">
        <v>-10.1</v>
      </c>
      <c r="G59" s="11"/>
      <c r="H59" s="11"/>
      <c r="I59" s="11"/>
      <c r="J59" s="16">
        <v>-8.1999999999999993</v>
      </c>
      <c r="K59" s="8"/>
      <c r="L59" s="1"/>
      <c r="M59" s="1"/>
      <c r="N59" s="4">
        <f t="shared" si="28"/>
        <v>0.95000000000001672</v>
      </c>
      <c r="O59" s="4">
        <f t="shared" si="29"/>
        <v>1.9000000000000004</v>
      </c>
      <c r="P59" s="4">
        <f t="shared" si="30"/>
        <v>-9.1499999999999986</v>
      </c>
      <c r="Q59" s="12">
        <v>0.3</v>
      </c>
      <c r="R59" s="4">
        <f t="shared" si="36"/>
        <v>-8.8499999999999979</v>
      </c>
      <c r="S59" s="4"/>
    </row>
    <row r="60" spans="1:19" x14ac:dyDescent="0.25">
      <c r="A60" s="1"/>
      <c r="B60" s="1"/>
      <c r="C60" s="1" t="s">
        <v>45</v>
      </c>
      <c r="D60" s="10" t="s">
        <v>44</v>
      </c>
      <c r="E60" s="13">
        <f t="shared" si="27"/>
        <v>-10.133333333333333</v>
      </c>
      <c r="F60" s="11">
        <v>-11.1</v>
      </c>
      <c r="G60" s="11">
        <v>-10.4</v>
      </c>
      <c r="H60" s="11"/>
      <c r="I60" s="11"/>
      <c r="J60" s="16">
        <v>-9.8000000000000007</v>
      </c>
      <c r="K60" s="8"/>
      <c r="L60" s="1"/>
      <c r="M60" s="1"/>
      <c r="N60" s="4">
        <f t="shared" ref="N60" si="37">_xlfn.STDEV.P(F60:M60)</f>
        <v>0.53124591501697382</v>
      </c>
      <c r="O60" s="4">
        <f t="shared" ref="O60" si="38">MAX(F60:M60)-MIN(F60:M60)</f>
        <v>1.2999999999999989</v>
      </c>
      <c r="P60" s="4">
        <f t="shared" ref="P60" si="39">AVERAGE(F60:M60)</f>
        <v>-10.433333333333334</v>
      </c>
      <c r="Q60" s="12">
        <v>0.3</v>
      </c>
      <c r="R60" s="4">
        <f t="shared" ref="R60" si="40">P60+Q60</f>
        <v>-10.133333333333333</v>
      </c>
      <c r="S60" s="4">
        <f>R60-P27</f>
        <v>2.0666666666666647</v>
      </c>
    </row>
    <row r="61" spans="1:19" x14ac:dyDescent="0.25">
      <c r="A61" s="1"/>
      <c r="B61" s="1"/>
      <c r="C61" s="1" t="s">
        <v>34</v>
      </c>
      <c r="D61" s="10" t="s">
        <v>44</v>
      </c>
      <c r="E61" s="13">
        <f t="shared" si="27"/>
        <v>-12.85</v>
      </c>
      <c r="F61" s="16">
        <v>-14</v>
      </c>
      <c r="G61" s="11"/>
      <c r="H61" s="11"/>
      <c r="I61" s="11"/>
      <c r="J61" s="16">
        <v>-12.3</v>
      </c>
      <c r="K61" s="8"/>
      <c r="L61" s="1"/>
      <c r="M61" s="1"/>
      <c r="N61" s="4">
        <f t="shared" si="28"/>
        <v>0.84999999999999964</v>
      </c>
      <c r="O61" s="4">
        <f t="shared" si="29"/>
        <v>1.6999999999999993</v>
      </c>
      <c r="P61" s="4">
        <f t="shared" si="30"/>
        <v>-13.15</v>
      </c>
      <c r="Q61" s="12">
        <v>0.3</v>
      </c>
      <c r="R61" s="4">
        <f t="shared" si="36"/>
        <v>-12.85</v>
      </c>
      <c r="S61" s="4"/>
    </row>
    <row r="62" spans="1:19" x14ac:dyDescent="0.25">
      <c r="A62" s="1"/>
      <c r="B62" s="1" t="s">
        <v>16</v>
      </c>
      <c r="C62" s="1" t="s">
        <v>35</v>
      </c>
      <c r="D62" s="1" t="s">
        <v>43</v>
      </c>
      <c r="E62" s="13">
        <f t="shared" si="27"/>
        <v>10</v>
      </c>
      <c r="F62" s="11">
        <v>7.6</v>
      </c>
      <c r="G62" s="11">
        <v>11.4</v>
      </c>
      <c r="H62" s="11"/>
      <c r="I62" s="11"/>
      <c r="J62" s="11"/>
      <c r="K62" s="8"/>
      <c r="L62" s="1"/>
      <c r="M62" s="1"/>
      <c r="N62" s="4">
        <f t="shared" si="28"/>
        <v>1.9</v>
      </c>
      <c r="O62" s="4">
        <f t="shared" si="29"/>
        <v>3.8000000000000007</v>
      </c>
      <c r="P62" s="4">
        <f t="shared" si="30"/>
        <v>9.5</v>
      </c>
      <c r="Q62" s="12">
        <v>0.5</v>
      </c>
      <c r="R62" s="4">
        <f t="shared" si="36"/>
        <v>10</v>
      </c>
      <c r="S62" s="4">
        <f>R62-P29</f>
        <v>2</v>
      </c>
    </row>
    <row r="63" spans="1:19" x14ac:dyDescent="0.25">
      <c r="A63" s="1"/>
      <c r="B63" s="1"/>
      <c r="C63" s="1" t="s">
        <v>36</v>
      </c>
      <c r="D63" s="1" t="s">
        <v>43</v>
      </c>
      <c r="E63" s="13">
        <f t="shared" si="27"/>
        <v>9.5749999999999993</v>
      </c>
      <c r="F63" s="11">
        <v>8.6</v>
      </c>
      <c r="G63" s="11">
        <v>9.5500000000000007</v>
      </c>
      <c r="H63" s="11"/>
      <c r="I63" s="11"/>
      <c r="J63" s="11"/>
      <c r="K63" s="8"/>
      <c r="L63" s="1"/>
      <c r="M63" s="1"/>
      <c r="N63" s="4">
        <f t="shared" si="28"/>
        <v>0.47500000000000053</v>
      </c>
      <c r="O63" s="4">
        <f t="shared" si="29"/>
        <v>0.95000000000000107</v>
      </c>
      <c r="P63" s="4">
        <f t="shared" si="30"/>
        <v>9.0749999999999993</v>
      </c>
      <c r="Q63" s="12">
        <v>0.5</v>
      </c>
      <c r="R63" s="4">
        <f t="shared" si="31"/>
        <v>9.5749999999999993</v>
      </c>
      <c r="S63" s="4">
        <f>R63-P30</f>
        <v>1.9999999999999991</v>
      </c>
    </row>
    <row r="64" spans="1:19" x14ac:dyDescent="0.25">
      <c r="A64" s="1"/>
      <c r="B64" s="1"/>
      <c r="C64" s="1" t="s">
        <v>46</v>
      </c>
      <c r="D64" s="1" t="s">
        <v>43</v>
      </c>
      <c r="E64" s="13">
        <f t="shared" si="27"/>
        <v>-3.45</v>
      </c>
      <c r="F64" s="11">
        <v>-2.9</v>
      </c>
      <c r="G64" s="11">
        <v>-5</v>
      </c>
      <c r="H64" s="11"/>
      <c r="I64" s="11"/>
      <c r="J64" s="11"/>
      <c r="K64" s="8"/>
      <c r="L64" s="1"/>
      <c r="M64" s="1"/>
      <c r="N64" s="4">
        <f t="shared" si="28"/>
        <v>1.0499999999999987</v>
      </c>
      <c r="O64" s="4">
        <f t="shared" si="29"/>
        <v>2.1</v>
      </c>
      <c r="P64" s="4">
        <f t="shared" si="30"/>
        <v>-3.95</v>
      </c>
      <c r="Q64" s="12">
        <v>0.5</v>
      </c>
      <c r="R64" s="4">
        <f t="shared" si="31"/>
        <v>-3.45</v>
      </c>
      <c r="S64" s="4">
        <f>R64-P31</f>
        <v>2.1499999999999995</v>
      </c>
    </row>
    <row r="65" spans="1:19" x14ac:dyDescent="0.25">
      <c r="A65" s="1"/>
      <c r="B65" s="1"/>
      <c r="C65" s="1" t="s">
        <v>48</v>
      </c>
      <c r="D65" s="1" t="s">
        <v>43</v>
      </c>
      <c r="E65" s="13">
        <f t="shared" si="27"/>
        <v>-14.100000000000001</v>
      </c>
      <c r="F65" s="11">
        <v>-15.4</v>
      </c>
      <c r="G65" s="11">
        <v>-13.8</v>
      </c>
      <c r="H65" s="11"/>
      <c r="I65" s="11"/>
      <c r="J65" s="11"/>
      <c r="K65" s="8"/>
      <c r="L65" s="1"/>
      <c r="M65" s="1"/>
      <c r="N65" s="4">
        <f t="shared" si="28"/>
        <v>0.79999999999999982</v>
      </c>
      <c r="O65" s="4">
        <f t="shared" si="29"/>
        <v>1.5999999999999996</v>
      </c>
      <c r="P65" s="4">
        <f t="shared" si="30"/>
        <v>-14.600000000000001</v>
      </c>
      <c r="Q65" s="12">
        <v>0.5</v>
      </c>
      <c r="R65" s="4">
        <f t="shared" si="31"/>
        <v>-14.100000000000001</v>
      </c>
      <c r="S65" s="4">
        <f>R65-P32</f>
        <v>2.1499999999999986</v>
      </c>
    </row>
    <row r="69" spans="1:19" x14ac:dyDescent="0.25">
      <c r="K69" s="9"/>
    </row>
    <row r="70" spans="1:19" x14ac:dyDescent="0.25">
      <c r="K70" s="9"/>
    </row>
    <row r="71" spans="1:19" x14ac:dyDescent="0.25">
      <c r="K71" s="9"/>
    </row>
    <row r="72" spans="1:19" x14ac:dyDescent="0.25">
      <c r="K72" s="9"/>
    </row>
    <row r="73" spans="1:19" x14ac:dyDescent="0.25">
      <c r="K73" s="9"/>
    </row>
    <row r="74" spans="1:19" x14ac:dyDescent="0.25">
      <c r="K74" s="9"/>
    </row>
    <row r="75" spans="1:19" x14ac:dyDescent="0.25">
      <c r="K75" s="9"/>
    </row>
    <row r="76" spans="1:19" x14ac:dyDescent="0.25">
      <c r="K76" s="9"/>
    </row>
    <row r="77" spans="1:19" x14ac:dyDescent="0.25">
      <c r="K77" s="9"/>
    </row>
    <row r="78" spans="1:19" x14ac:dyDescent="0.25">
      <c r="K78" s="9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2016-11-15T17:07:43Z</dcterms:modified>
</cp:coreProperties>
</file>